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xr:revisionPtr revIDLastSave="0" documentId="8_{954AC3C4-A924-446D-9448-FE7602D46DBC}" xr6:coauthVersionLast="47" xr6:coauthVersionMax="47" xr10:uidLastSave="{00000000-0000-0000-0000-000000000000}"/>
  <bookViews>
    <workbookView xWindow="8400" yWindow="8400" windowWidth="17370" windowHeight="16500" xr2:uid="{EC18C3F1-7B6B-46A0-9D14-685B893E9E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1" l="1"/>
  <c r="K16" i="1"/>
  <c r="J16" i="1"/>
  <c r="I16" i="1"/>
  <c r="H16" i="1"/>
  <c r="G16" i="1"/>
  <c r="F16" i="1"/>
  <c r="E16" i="1"/>
  <c r="D16" i="1"/>
  <c r="C16" i="1"/>
  <c r="B16" i="1"/>
  <c r="L15" i="1"/>
  <c r="L14" i="1"/>
  <c r="L13" i="1"/>
  <c r="K10" i="1"/>
  <c r="J10" i="1"/>
  <c r="I10" i="1"/>
  <c r="H10" i="1"/>
  <c r="G10" i="1"/>
  <c r="F10" i="1"/>
  <c r="E10" i="1"/>
  <c r="D10" i="1"/>
  <c r="C10" i="1"/>
  <c r="B10" i="1"/>
  <c r="L10" i="1" s="1"/>
  <c r="L9" i="1"/>
  <c r="L8" i="1"/>
  <c r="L7" i="1"/>
</calcChain>
</file>

<file path=xl/sharedStrings.xml><?xml version="1.0" encoding="utf-8"?>
<sst xmlns="http://schemas.openxmlformats.org/spreadsheetml/2006/main" count="36" uniqueCount="35">
  <si>
    <t>Macomb</t>
  </si>
  <si>
    <t>Oakland</t>
  </si>
  <si>
    <t>Lakeshore</t>
  </si>
  <si>
    <t>Northcare</t>
  </si>
  <si>
    <t>SW MI BH</t>
  </si>
  <si>
    <t>CMHP of SE MI</t>
  </si>
  <si>
    <t>Region 10</t>
  </si>
  <si>
    <t>DUE MDHHS</t>
  </si>
  <si>
    <t>Lapse - Med</t>
  </si>
  <si>
    <t>Lapse - HMP</t>
  </si>
  <si>
    <t>DUE PIHP</t>
  </si>
  <si>
    <t>Med Risk</t>
  </si>
  <si>
    <t>HMP Risk</t>
  </si>
  <si>
    <t>Total</t>
  </si>
  <si>
    <t>Forced Lapse (DCW)</t>
  </si>
  <si>
    <t>Region 1</t>
  </si>
  <si>
    <t>Region 2</t>
  </si>
  <si>
    <t>Region 3</t>
  </si>
  <si>
    <t>Region 4</t>
  </si>
  <si>
    <t>Region 5</t>
  </si>
  <si>
    <t>Region 6</t>
  </si>
  <si>
    <t>Region 7</t>
  </si>
  <si>
    <t>Region 8</t>
  </si>
  <si>
    <t>Region 9</t>
  </si>
  <si>
    <t>Region 10 PIHP</t>
  </si>
  <si>
    <r>
      <t>Notes</t>
    </r>
    <r>
      <rPr>
        <b/>
        <sz val="11"/>
        <color theme="1"/>
        <rFont val="Calibri"/>
        <family val="2"/>
        <scheme val="minor"/>
      </rPr>
      <t>:</t>
    </r>
  </si>
  <si>
    <t>(a)   Northcare reported an amount due for DCW retroactive payments.</t>
  </si>
  <si>
    <t>Source: FY 2020 Medicaid Year-end Accrual Scehdule</t>
  </si>
  <si>
    <t xml:space="preserve"> Totals</t>
  </si>
  <si>
    <t>Northern MI</t>
  </si>
  <si>
    <t>Mid-State</t>
  </si>
  <si>
    <t>Detroit-Wayne</t>
  </si>
  <si>
    <r>
      <rPr>
        <sz val="10"/>
        <color theme="1"/>
        <rFont val="Calibri"/>
        <family val="2"/>
        <scheme val="minor"/>
      </rPr>
      <t xml:space="preserve">(a) </t>
    </r>
    <r>
      <rPr>
        <sz val="11"/>
        <color theme="1"/>
        <rFont val="Calibri"/>
        <family val="2"/>
        <scheme val="minor"/>
      </rPr>
      <t>Misc</t>
    </r>
  </si>
  <si>
    <t xml:space="preserve">         Northern MI reported an amount due for Medicaid/Healthy MI Plan retroactive payments.</t>
  </si>
  <si>
    <t>FY 2020 Medicaid Lapse/Risk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</si>
</sst>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3" fontId="0" fillId="0" borderId="0" xfId="0" applyNumberFormat="1"/>
    <xf numFmtId="0" fontId="2" fillId="0" borderId="0" xfId="0" applyFont="1"/>
    <xf numFmtId="43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Fill="1" applyBorder="1"/>
    <xf numFmtId="0" fontId="1" fillId="0" borderId="0" xfId="0" applyFont="1" applyAlignment="1">
      <alignment horizontal="right"/>
    </xf>
    <xf numFmtId="164" fontId="0" fillId="0" borderId="1" xfId="0" applyNumberFormat="1" applyBorder="1"/>
    <xf numFmtId="164" fontId="0" fillId="0" borderId="2" xfId="0" applyNumberFormat="1" applyBorder="1"/>
    <xf numFmtId="0" fontId="4" fillId="0" borderId="0" xfId="0" applyFont="1"/>
    <xf numFmtId="0" fontId="0" fillId="0" borderId="0" xfId="0" applyFont="1"/>
    <xf numFmtId="43" fontId="1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41386-F5E7-42EA-9ADF-EAADE57003E7}">
  <dimension ref="A1:N20"/>
  <sheetViews>
    <sheetView tabSelected="1" zoomScaleNormal="100" workbookViewId="0">
      <selection activeCell="H18" sqref="H18"/>
    </sheetView>
  </sheetViews>
  <sheetFormatPr defaultRowHeight="15" x14ac:dyDescent="0.25"/>
  <cols>
    <col min="1" max="1" width="18.5703125" customWidth="1"/>
    <col min="2" max="2" width="10.7109375" style="1" bestFit="1" customWidth="1"/>
    <col min="3" max="3" width="12.85546875" style="1" bestFit="1" customWidth="1"/>
    <col min="4" max="4" width="10.85546875" style="1" bestFit="1" customWidth="1"/>
    <col min="5" max="5" width="10.7109375" style="1" bestFit="1" customWidth="1"/>
    <col min="6" max="6" width="10.42578125" style="1" bestFit="1" customWidth="1"/>
    <col min="7" max="7" width="14.7109375" style="1" bestFit="1" customWidth="1"/>
    <col min="8" max="8" width="15.140625" style="1" bestFit="1" customWidth="1"/>
    <col min="9" max="9" width="10.140625" style="1" bestFit="1" customWidth="1"/>
    <col min="10" max="10" width="11" style="1" bestFit="1" customWidth="1"/>
    <col min="11" max="11" width="15" style="1" bestFit="1" customWidth="1"/>
    <col min="12" max="12" width="13.140625" style="1" bestFit="1" customWidth="1"/>
    <col min="13" max="14" width="8.85546875" style="1"/>
  </cols>
  <sheetData>
    <row r="1" spans="1:12" ht="15.75" x14ac:dyDescent="0.25">
      <c r="A1" s="9" t="s">
        <v>34</v>
      </c>
    </row>
    <row r="2" spans="1:12" x14ac:dyDescent="0.25">
      <c r="A2" s="4" t="s">
        <v>27</v>
      </c>
    </row>
    <row r="4" spans="1:12" x14ac:dyDescent="0.25"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6</v>
      </c>
    </row>
    <row r="5" spans="1:12" x14ac:dyDescent="0.25">
      <c r="B5" s="11" t="s">
        <v>3</v>
      </c>
      <c r="C5" s="3" t="s">
        <v>29</v>
      </c>
      <c r="D5" s="11" t="s">
        <v>2</v>
      </c>
      <c r="E5" s="3" t="s">
        <v>4</v>
      </c>
      <c r="F5" s="3" t="s">
        <v>30</v>
      </c>
      <c r="G5" s="3" t="s">
        <v>5</v>
      </c>
      <c r="H5" s="3" t="s">
        <v>31</v>
      </c>
      <c r="I5" s="3" t="s">
        <v>1</v>
      </c>
      <c r="J5" s="3" t="s">
        <v>0</v>
      </c>
      <c r="K5" s="3" t="s">
        <v>24</v>
      </c>
      <c r="L5" s="3" t="s">
        <v>28</v>
      </c>
    </row>
    <row r="6" spans="1:12" x14ac:dyDescent="0.25">
      <c r="A6" s="6" t="s">
        <v>7</v>
      </c>
    </row>
    <row r="7" spans="1:12" x14ac:dyDescent="0.25">
      <c r="A7" s="10" t="s">
        <v>14</v>
      </c>
      <c r="B7" s="7">
        <v>1892137</v>
      </c>
      <c r="C7" s="7">
        <v>2496139</v>
      </c>
      <c r="D7" s="7">
        <v>4365256</v>
      </c>
      <c r="E7" s="7">
        <v>0</v>
      </c>
      <c r="F7" s="7">
        <v>7500000</v>
      </c>
      <c r="G7" s="7">
        <v>430000</v>
      </c>
      <c r="H7" s="7">
        <v>0</v>
      </c>
      <c r="I7" s="7">
        <v>5632761</v>
      </c>
      <c r="J7" s="7">
        <v>1600000</v>
      </c>
      <c r="K7" s="7">
        <v>2400000</v>
      </c>
      <c r="L7" s="7">
        <f>SUM(B7:K7)</f>
        <v>26316293</v>
      </c>
    </row>
    <row r="8" spans="1:12" x14ac:dyDescent="0.25">
      <c r="A8" s="10" t="s">
        <v>8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10000000</v>
      </c>
      <c r="K8" s="7">
        <v>7000000</v>
      </c>
      <c r="L8" s="7">
        <f>SUM(B8:K8)</f>
        <v>17000000</v>
      </c>
    </row>
    <row r="9" spans="1:12" x14ac:dyDescent="0.25">
      <c r="A9" s="10" t="s">
        <v>9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2000000</v>
      </c>
      <c r="L9" s="7">
        <f>SUM(B9:K9)</f>
        <v>2000000</v>
      </c>
    </row>
    <row r="10" spans="1:12" ht="15.75" thickBot="1" x14ac:dyDescent="0.3">
      <c r="A10" s="5" t="s">
        <v>13</v>
      </c>
      <c r="B10" s="8">
        <f t="shared" ref="B10:K10" si="0">SUM(B7:B9)</f>
        <v>1892137</v>
      </c>
      <c r="C10" s="8">
        <f t="shared" si="0"/>
        <v>2496139</v>
      </c>
      <c r="D10" s="8">
        <f t="shared" si="0"/>
        <v>4365256</v>
      </c>
      <c r="E10" s="8">
        <f t="shared" si="0"/>
        <v>0</v>
      </c>
      <c r="F10" s="8">
        <f t="shared" si="0"/>
        <v>7500000</v>
      </c>
      <c r="G10" s="8">
        <f t="shared" si="0"/>
        <v>430000</v>
      </c>
      <c r="H10" s="8">
        <f t="shared" si="0"/>
        <v>0</v>
      </c>
      <c r="I10" s="8">
        <f t="shared" si="0"/>
        <v>5632761</v>
      </c>
      <c r="J10" s="8">
        <f t="shared" si="0"/>
        <v>11600000</v>
      </c>
      <c r="K10" s="8">
        <f t="shared" si="0"/>
        <v>11400000</v>
      </c>
      <c r="L10" s="8">
        <f>SUM(B10:K10)</f>
        <v>45316293</v>
      </c>
    </row>
    <row r="11" spans="1:12" ht="15.75" thickTop="1" x14ac:dyDescent="0.25"/>
    <row r="12" spans="1:12" x14ac:dyDescent="0.25">
      <c r="A12" s="6" t="s">
        <v>10</v>
      </c>
    </row>
    <row r="13" spans="1:12" x14ac:dyDescent="0.25">
      <c r="A13" s="10" t="s">
        <v>11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f>SUM(B13:K13)</f>
        <v>0</v>
      </c>
    </row>
    <row r="14" spans="1:12" x14ac:dyDescent="0.25">
      <c r="A14" s="10" t="s">
        <v>12</v>
      </c>
      <c r="B14" s="7">
        <v>0</v>
      </c>
      <c r="C14" s="7">
        <v>0</v>
      </c>
      <c r="D14" s="7">
        <v>0</v>
      </c>
      <c r="E14" s="7">
        <v>6097014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f>SUM(B14:K14)</f>
        <v>6097014</v>
      </c>
    </row>
    <row r="15" spans="1:12" x14ac:dyDescent="0.25">
      <c r="A15" s="10" t="s">
        <v>32</v>
      </c>
      <c r="B15" s="7">
        <v>96658</v>
      </c>
      <c r="C15" s="7">
        <v>881937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f>SUM(B15:K15)</f>
        <v>978595</v>
      </c>
    </row>
    <row r="16" spans="1:12" ht="15.75" thickBot="1" x14ac:dyDescent="0.3">
      <c r="A16" s="5" t="s">
        <v>13</v>
      </c>
      <c r="B16" s="8">
        <f t="shared" ref="B16:K16" si="1">SUM(B13:B15)</f>
        <v>96658</v>
      </c>
      <c r="C16" s="8">
        <f>SUM(C13:C15)</f>
        <v>881937</v>
      </c>
      <c r="D16" s="8">
        <f>SUM(D13:D15)</f>
        <v>0</v>
      </c>
      <c r="E16" s="8">
        <f>SUM(E13:E15)</f>
        <v>6097014</v>
      </c>
      <c r="F16" s="8">
        <f t="shared" si="1"/>
        <v>0</v>
      </c>
      <c r="G16" s="8">
        <f t="shared" si="1"/>
        <v>0</v>
      </c>
      <c r="H16" s="8">
        <f>SUM(H13:H15)</f>
        <v>0</v>
      </c>
      <c r="I16" s="8">
        <f>SUM(I13:I15)</f>
        <v>0</v>
      </c>
      <c r="J16" s="8">
        <f>SUM(J13:J15)</f>
        <v>0</v>
      </c>
      <c r="K16" s="8">
        <f t="shared" si="1"/>
        <v>0</v>
      </c>
      <c r="L16" s="8">
        <f>SUM(B16:K16)</f>
        <v>7075609</v>
      </c>
    </row>
    <row r="17" spans="1:1" ht="15.75" thickTop="1" x14ac:dyDescent="0.25"/>
    <row r="18" spans="1:1" x14ac:dyDescent="0.25">
      <c r="A18" s="2" t="s">
        <v>25</v>
      </c>
    </row>
    <row r="19" spans="1:1" x14ac:dyDescent="0.25">
      <c r="A19" t="s">
        <v>26</v>
      </c>
    </row>
    <row r="20" spans="1:1" x14ac:dyDescent="0.25">
      <c r="A20" t="s">
        <v>33</v>
      </c>
    </row>
  </sheetData>
  <phoneticPr fontId="3" type="noConversion"/>
  <pageMargins left="0.7" right="0.7" top="0.75" bottom="0.75" header="0.3" footer="0.3"/>
  <pageSetup scale="76" orientation="landscape" r:id="rId1"/>
  <headerFooter>
    <oddFooter>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Papke, Ernest (DHHS)</dc:creator>
  <cp:lastModifiedBy>Barrett, Melissa (DHHS)</cp:lastModifiedBy>
  <cp:lastPrinted>2020-10-16T20:25:59Z</cp:lastPrinted>
  <dcterms:created xsi:type="dcterms:W3CDTF">2020-10-16T12:33:42Z</dcterms:created>
  <dcterms:modified xsi:type="dcterms:W3CDTF">2021-11-05T18:14:09Z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PapkeE@michigan.gov</vt:lpwstr>
  </property>
  <property fmtid="{D5CDD505-2E9C-101B-9397-08002B2CF9AE}" pid="5" name="MSIP_Label_3a2fed65-62e7-46ea-af74-187e0c17143a_SetDate">
    <vt:lpwstr>2020-10-16T14:06:55.5516985Z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516d1739-eefc-4936-8f59-76548afb4352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